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1" i="1" l="1"/>
  <c r="F109" i="1" l="1"/>
  <c r="G109" i="1"/>
  <c r="H109" i="1"/>
  <c r="F110" i="1"/>
  <c r="G110" i="1"/>
  <c r="H110" i="1"/>
  <c r="E110" i="1"/>
  <c r="E109" i="1"/>
  <c r="H118" i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<sst xmlns="http://schemas.openxmlformats.org/spreadsheetml/2006/main" count="208" uniqueCount="206">
  <si>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</si>
  <si>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</si>
  <si>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</si>
  <si>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</si>
  <si>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</si>
  <si>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</si>
  <si>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</si>
  <si>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</si>
  <si>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</si>
  <si>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</si>
  <si>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</si>
  <si>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</si>
  <si>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</si>
  <si>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</si>
  <si>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</si>
  <si>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</si>
  <si>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</si>
  <si>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</si>
  <si>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</si>
  <si>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</si>
  <si>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</si>
  <si>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</si>
  <si>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</si>
  <si>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</si>
  <si>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</si>
  <si>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</si>
  <si>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</si>
  <si>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</si>
  <si>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</si>
  <si>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</si>
  <si>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</si>
  <si>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</si>
  <si>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</si>
  <si>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</si>
  <si>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</si>
  <si>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</si>
  <si>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</si>
  <si>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</si>
  <si>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</si>
  <si>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</si>
  <si>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</si>
  <si>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</si>
  <si>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</si>
  <si>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</si>
  <si>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</si>
  <si>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</si>
  <si>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</si>
  <si>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</si>
  <si>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</si>
  <si>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</si>
  <si>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</si>
  <si>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</si>
  <si>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</si>
  <si>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</si>
  <si>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</si>
  <si>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</si>
  <si>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</si>
  <si>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</si>
  <si>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</si>
  <si>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</si>
  <si>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</si>
  <si>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</si>
  <si>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</si>
  <si>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</si>
  <si>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</si>
  <si>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</si>
  <si>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</si>
  <si>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</si>
  <si>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</si>
  <si>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</si>
  <si>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</si>
  <si>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</si>
  <si>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</si>
  <si>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</si>
  <si>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</si>
  <si>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</si>
  <si>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</si>
  <si>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</si>
  <si>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</si>
  <si>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</si>
  <si>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</si>
  <si>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</si>
  <si>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</si>
  <si>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</si>
  <si>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</si>
  <si>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</si>
  <si>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</si>
  <si>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</si>
  <si>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</si>
  <si>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</si>
  <si>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</si>
  <si>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</si>
  <si>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</si>
  <si>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</si>
  <si>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</si>
  <si>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</si>
  <si>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</si>
  <si>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</si>
  <si>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</si>
  <si>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</si>
  <si>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</si>
  <si>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</si>
  <si>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</si>
  <si>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</si>
  <si>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</si>
  <si>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</si>
  <si>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</si>
  <si>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</si>
  <si>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</si>
  <si>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</si>
  <si>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</si>
  <si>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</si>
  <si>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</si>
  <si>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</si>
  <si>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</si>
  <si>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</si>
  <si>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</si>
  <si>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</si>
  <si>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</si>
  <si>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</si>
  <si>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</si>
  <si>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</si>
  <si>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</si>
  <si>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</si>
  <si>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</si>
  <si>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</si>
  <si>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</si>
  <si>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</si>
  <si>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</si>
  <si>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</si>
  <si>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</si>
  <si>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</si>
  <si>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</si>
  <si>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</si>
  <si>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</si>
  <si>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</si>
  <si>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</si>
  <si>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</si>
  <si>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</si>
  <si>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</si>
  <si>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</si>
  <si>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</si>
  <si>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</si>
  <si>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</si>
  <si>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</si>
  <si>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</si>
  <si>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</si>
  <si>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</si>
  <si>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</si>
  <si>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</si>
  <si>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</si>
  <si>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</si>
  <si>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</si>
  <si>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</si>
  <si>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</si>
  <si>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</si>
  <si>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</si>
  <si>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</si>
  <si>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</si>
  <si>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</si>
  <si>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</si>
  <si>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</si>
  <si>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</si>
  <si>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</si>
  <si>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</si>
  <si>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</si>
  <si>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</si>
  <si>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</si>
  <si>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</si>
  <si>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</si>
  <si>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</si>
  <si>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</si>
  <si>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</si>
  <si>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</si>
  <si>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</si>
  <si>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</si>
  <si>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</si>
  <si>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</si>
  <si>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</si>
  <si>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</si>
  <si>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</si>
  <si>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</si>
  <si>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</si>
  <si>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</si>
  <si>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</si>
  <si>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</si>
  <si>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</si>
  <si>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</si>
  <si>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</si>
  <si>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</si>
  <si>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</si>
  <si>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</si>
  <si>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</si>
  <si>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</si>
  <si>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</si>
  <si>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</si>
  <si>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</si>
  <si>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</si>
  <si>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</si>
  <si>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</si>
  <si>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</si>
  <si>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</si>
  <si>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</si>
  <si>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</si>
  <si>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بندار للتجارة والإستثمار</t>
  </si>
  <si>
    <t>BINDAR TRADING &amp; INVESTMENT CO .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</si>
</sst>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3" sqref="F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>
        <v>131219</v>
      </c>
      <c r="G2" s="1"/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0.8</v>
      </c>
      <c r="F6" s="13">
        <v>0.7</v>
      </c>
      <c r="G6" s="13">
        <v>0.7</v>
      </c>
      <c r="H6" s="13">
        <v>0.7</v>
      </c>
      <c r="I6" s="14" t="s">
        <v>5</v>
      </c>
    </row>
    <row r="7" spans="4:9" ht="15.75">
      <c r="D7" s="12" t="s">
        <v>6</v>
      </c>
      <c r="E7" s="15">
        <v>19446653.100000001</v>
      </c>
      <c r="F7" s="15">
        <v>216558.61</v>
      </c>
      <c r="G7" s="15">
        <v>511977.35</v>
      </c>
      <c r="H7" s="15">
        <v>513181.26</v>
      </c>
      <c r="I7" s="14" t="s">
        <v>7</v>
      </c>
    </row>
    <row r="8" spans="4:9" ht="15.75">
      <c r="D8" s="12" t="s">
        <v>8</v>
      </c>
      <c r="E8" s="15">
        <v>22017695</v>
      </c>
      <c r="F8" s="15">
        <v>310419</v>
      </c>
      <c r="G8" s="15">
        <v>742882</v>
      </c>
      <c r="H8" s="15">
        <v>643403</v>
      </c>
      <c r="I8" s="14" t="s">
        <v>9</v>
      </c>
    </row>
    <row r="9" spans="4:9" ht="15.75">
      <c r="D9" s="12" t="s">
        <v>10</v>
      </c>
      <c r="E9" s="15">
        <v>2980</v>
      </c>
      <c r="F9" s="15">
        <v>226</v>
      </c>
      <c r="G9" s="15">
        <v>867</v>
      </c>
      <c r="H9" s="15">
        <v>748</v>
      </c>
      <c r="I9" s="14" t="s">
        <v>11</v>
      </c>
    </row>
    <row r="10" spans="4:9" ht="15.75">
      <c r="D10" s="12" t="s">
        <v>12</v>
      </c>
      <c r="E10" s="15">
        <v>20000000</v>
      </c>
      <c r="F10" s="15">
        <v>20000000</v>
      </c>
      <c r="G10" s="15">
        <v>20000000</v>
      </c>
      <c r="H10" s="15">
        <v>20000000</v>
      </c>
      <c r="I10" s="14" t="s">
        <v>13</v>
      </c>
    </row>
    <row r="11" spans="4:9" ht="15.75">
      <c r="D11" s="12" t="s">
        <v>14</v>
      </c>
      <c r="E11" s="15">
        <v>16000000</v>
      </c>
      <c r="F11" s="15">
        <v>14000000</v>
      </c>
      <c r="G11" s="15">
        <v>14000000</v>
      </c>
      <c r="H11" s="15">
        <v>14000000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38352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2193027</v>
      </c>
      <c r="F16" s="25">
        <v>1444675</v>
      </c>
      <c r="G16" s="25">
        <v>3087776</v>
      </c>
      <c r="H16" s="25">
        <v>554193</v>
      </c>
      <c r="I16" s="11" t="s">
        <v>21</v>
      </c>
    </row>
    <row r="17" spans="4:9" ht="15.75">
      <c r="D17" s="12" t="s">
        <v>22</v>
      </c>
      <c r="E17" s="26">
        <v>33330960</v>
      </c>
      <c r="F17" s="26">
        <v>33376243</v>
      </c>
      <c r="G17" s="26">
        <v>31004281</v>
      </c>
      <c r="H17" s="26">
        <v>84226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135053</v>
      </c>
      <c r="F20" s="26">
        <v>82799</v>
      </c>
      <c r="G20" s="26">
        <v>108521</v>
      </c>
      <c r="H20" s="26">
        <v>132128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37866623</v>
      </c>
      <c r="F23" s="26">
        <v>36996797</v>
      </c>
      <c r="G23" s="26">
        <v>36420218</v>
      </c>
      <c r="H23" s="26">
        <v>992441</v>
      </c>
      <c r="I23" s="14" t="s">
        <v>35</v>
      </c>
    </row>
    <row r="24" spans="4:9" ht="15.75">
      <c r="D24" s="12" t="s">
        <v>36</v>
      </c>
      <c r="E24" s="26">
        <v>2722331</v>
      </c>
      <c r="F24" s="26">
        <v>2687749</v>
      </c>
      <c r="G24" s="26">
        <v>2687749</v>
      </c>
      <c r="H24" s="26">
        <v>33070944</v>
      </c>
      <c r="I24" s="14" t="s">
        <v>37</v>
      </c>
    </row>
    <row r="25" spans="4:9" ht="15.75">
      <c r="D25" s="12" t="s">
        <v>38</v>
      </c>
      <c r="E25" s="26">
        <v>261337</v>
      </c>
      <c r="F25" s="26">
        <v>315054</v>
      </c>
      <c r="G25" s="26">
        <v>324578</v>
      </c>
      <c r="H25" s="26">
        <v>297272</v>
      </c>
      <c r="I25" s="14" t="s">
        <v>39</v>
      </c>
    </row>
    <row r="26" spans="4:9" ht="15.75">
      <c r="D26" s="12" t="s">
        <v>40</v>
      </c>
      <c r="E26" s="26">
        <v>292625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553962</v>
      </c>
      <c r="F28" s="26">
        <v>315054</v>
      </c>
      <c r="G28" s="26">
        <v>324578</v>
      </c>
      <c r="H28" s="26">
        <v>297272</v>
      </c>
      <c r="I28" s="14" t="s">
        <v>45</v>
      </c>
    </row>
    <row r="29" spans="4:9" ht="15.75">
      <c r="D29" s="12" t="s">
        <v>46</v>
      </c>
      <c r="E29" s="26">
        <v>650659</v>
      </c>
      <c r="F29" s="26">
        <v>600244</v>
      </c>
      <c r="G29" s="26">
        <v>573197</v>
      </c>
      <c r="H29" s="26">
        <v>2640068</v>
      </c>
      <c r="I29" s="14" t="s">
        <v>47</v>
      </c>
    </row>
    <row r="30" spans="4:9" ht="15.75">
      <c r="D30" s="28" t="s">
        <v>48</v>
      </c>
      <c r="E30" s="29">
        <v>41793575</v>
      </c>
      <c r="F30" s="29">
        <v>40599844</v>
      </c>
      <c r="G30" s="29">
        <v>40005742</v>
      </c>
      <c r="H30" s="29">
        <v>37000725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85560</v>
      </c>
      <c r="F35" s="25">
        <v>115059</v>
      </c>
      <c r="G35" s="25">
        <v>139822</v>
      </c>
      <c r="H35" s="25">
        <v>425165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10083284</v>
      </c>
      <c r="F37" s="26">
        <v>7308777</v>
      </c>
      <c r="G37" s="26">
        <v>6773888</v>
      </c>
      <c r="H37" s="26">
        <v>6455585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10947021</v>
      </c>
      <c r="F39" s="26">
        <v>8277147</v>
      </c>
      <c r="G39" s="26">
        <v>8787669</v>
      </c>
      <c r="H39" s="26">
        <v>11679691</v>
      </c>
      <c r="I39" s="14" t="s">
        <v>63</v>
      </c>
    </row>
    <row r="40" spans="4:9" ht="15.75">
      <c r="D40" s="12" t="s">
        <v>64</v>
      </c>
      <c r="E40" s="26">
        <v>1728431</v>
      </c>
      <c r="F40" s="26">
        <v>3288838</v>
      </c>
      <c r="G40" s="26">
        <v>3272430</v>
      </c>
      <c r="H40" s="26">
        <v>3204557</v>
      </c>
      <c r="I40" s="14" t="s">
        <v>65</v>
      </c>
    </row>
    <row r="41" spans="4:9" ht="15.75">
      <c r="D41" s="12" t="s">
        <v>66</v>
      </c>
      <c r="E41" s="26">
        <v>5000000</v>
      </c>
      <c r="F41" s="26">
        <v>5000000</v>
      </c>
      <c r="G41" s="26">
        <v>5000000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17675452</v>
      </c>
      <c r="F43" s="29">
        <v>16565985</v>
      </c>
      <c r="G43" s="29">
        <v>17060099</v>
      </c>
      <c r="H43" s="29">
        <v>14884248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20000000</v>
      </c>
      <c r="F46" s="25">
        <v>20000000</v>
      </c>
      <c r="G46" s="25">
        <v>20000000</v>
      </c>
      <c r="H46" s="25">
        <v>20000000</v>
      </c>
      <c r="I46" s="11" t="s">
        <v>75</v>
      </c>
    </row>
    <row r="47" spans="4:9" ht="15.75">
      <c r="D47" s="12" t="s">
        <v>76</v>
      </c>
      <c r="E47" s="26">
        <v>20000000</v>
      </c>
      <c r="F47" s="26">
        <v>20000000</v>
      </c>
      <c r="G47" s="26">
        <v>20000000</v>
      </c>
      <c r="H47" s="26">
        <v>20000000</v>
      </c>
      <c r="I47" s="14" t="s">
        <v>77</v>
      </c>
    </row>
    <row r="48" spans="4:9" ht="15.75">
      <c r="D48" s="12" t="s">
        <v>78</v>
      </c>
      <c r="E48" s="26">
        <v>20000000</v>
      </c>
      <c r="F48" s="26">
        <v>20000000</v>
      </c>
      <c r="G48" s="26">
        <v>20000000</v>
      </c>
      <c r="H48" s="26">
        <v>20000000</v>
      </c>
      <c r="I48" s="14" t="s">
        <v>79</v>
      </c>
    </row>
    <row r="49" spans="4:9" ht="15.75">
      <c r="D49" s="12" t="s">
        <v>80</v>
      </c>
      <c r="E49" s="26">
        <v>1993579</v>
      </c>
      <c r="F49" s="26">
        <v>1754063</v>
      </c>
      <c r="G49" s="26">
        <v>1504153</v>
      </c>
      <c r="H49" s="26">
        <v>1265911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280000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1602</v>
      </c>
      <c r="F52" s="26">
        <v>1602</v>
      </c>
      <c r="G52" s="26">
        <v>1602</v>
      </c>
      <c r="H52" s="26">
        <v>1602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1600000</v>
      </c>
      <c r="G55" s="26">
        <v>800000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1842942</v>
      </c>
      <c r="F58" s="26">
        <v>678194</v>
      </c>
      <c r="G58" s="26">
        <v>639888</v>
      </c>
      <c r="H58" s="26">
        <v>848964</v>
      </c>
      <c r="I58" s="14" t="s">
        <v>95</v>
      </c>
    </row>
    <row r="59" spans="4:9" ht="15.75">
      <c r="D59" s="12" t="s">
        <v>96</v>
      </c>
      <c r="E59" s="26">
        <v>24118123</v>
      </c>
      <c r="F59" s="26">
        <v>24033859</v>
      </c>
      <c r="G59" s="26">
        <v>22945643</v>
      </c>
      <c r="H59" s="26">
        <v>22116477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41793575</v>
      </c>
      <c r="F61" s="29">
        <v>40599844</v>
      </c>
      <c r="G61" s="29">
        <v>40005742</v>
      </c>
      <c r="H61" s="29">
        <v>37000725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5690226</v>
      </c>
      <c r="F65" s="25">
        <v>5625544</v>
      </c>
      <c r="G65" s="25">
        <v>5336749</v>
      </c>
      <c r="H65" s="25">
        <v>5254295</v>
      </c>
      <c r="I65" s="11" t="s">
        <v>103</v>
      </c>
    </row>
    <row r="66" spans="4:9" ht="15.75">
      <c r="D66" s="12" t="s">
        <v>104</v>
      </c>
      <c r="E66" s="26">
        <v>0</v>
      </c>
      <c r="F66" s="26">
        <v>0</v>
      </c>
      <c r="G66" s="26">
        <v>0</v>
      </c>
      <c r="H66" s="26">
        <v>0</v>
      </c>
      <c r="I66" s="14" t="s">
        <v>105</v>
      </c>
    </row>
    <row r="67" spans="4:9" ht="15.75">
      <c r="D67" s="12" t="s">
        <v>106</v>
      </c>
      <c r="E67" s="26">
        <v>5690226</v>
      </c>
      <c r="F67" s="26">
        <v>5625544</v>
      </c>
      <c r="G67" s="26">
        <v>5336749</v>
      </c>
      <c r="H67" s="26">
        <v>5254295</v>
      </c>
      <c r="I67" s="14" t="s">
        <v>107</v>
      </c>
    </row>
    <row r="68" spans="4:9" ht="15.75">
      <c r="D68" s="12" t="s">
        <v>108</v>
      </c>
      <c r="E68" s="26">
        <v>1526611</v>
      </c>
      <c r="F68" s="26">
        <v>1510735</v>
      </c>
      <c r="G68" s="26">
        <v>1584377</v>
      </c>
      <c r="H68" s="26">
        <v>1550846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91783</v>
      </c>
      <c r="F70" s="26">
        <v>94890</v>
      </c>
      <c r="G70" s="26">
        <v>91755</v>
      </c>
      <c r="H70" s="26">
        <v>84466</v>
      </c>
      <c r="I70" s="14" t="s">
        <v>113</v>
      </c>
    </row>
    <row r="71" spans="4:9" ht="15.75">
      <c r="D71" s="12" t="s">
        <v>114</v>
      </c>
      <c r="E71" s="26">
        <v>318172</v>
      </c>
      <c r="F71" s="26">
        <v>217116</v>
      </c>
      <c r="G71" s="26">
        <v>73486</v>
      </c>
      <c r="H71" s="26">
        <v>634768</v>
      </c>
      <c r="I71" s="14" t="s">
        <v>115</v>
      </c>
    </row>
    <row r="72" spans="4:9" ht="15.75">
      <c r="D72" s="12" t="s">
        <v>116</v>
      </c>
      <c r="E72" s="26">
        <v>3845443</v>
      </c>
      <c r="F72" s="26">
        <v>3897693</v>
      </c>
      <c r="G72" s="26">
        <v>3678886</v>
      </c>
      <c r="H72" s="26">
        <v>3068681</v>
      </c>
      <c r="I72" s="14" t="s">
        <v>117</v>
      </c>
    </row>
    <row r="73" spans="4:9" ht="15.75">
      <c r="D73" s="12" t="s">
        <v>118</v>
      </c>
      <c r="E73" s="26">
        <v>98618</v>
      </c>
      <c r="F73" s="26">
        <v>6800</v>
      </c>
      <c r="G73" s="26">
        <v>18230</v>
      </c>
      <c r="H73" s="26">
        <v>26928</v>
      </c>
      <c r="I73" s="14" t="s">
        <v>119</v>
      </c>
    </row>
    <row r="74" spans="4:9" ht="15.75">
      <c r="D74" s="12" t="s">
        <v>120</v>
      </c>
      <c r="E74" s="26">
        <v>0</v>
      </c>
      <c r="F74" s="26">
        <v>23245</v>
      </c>
      <c r="G74" s="26">
        <v>687634</v>
      </c>
      <c r="H74" s="26">
        <v>1176160</v>
      </c>
      <c r="I74" s="14" t="s">
        <v>121</v>
      </c>
    </row>
    <row r="75" spans="4:9" ht="15.75">
      <c r="D75" s="12" t="s">
        <v>122</v>
      </c>
      <c r="E75" s="26">
        <v>3944061</v>
      </c>
      <c r="F75" s="26">
        <v>3881248</v>
      </c>
      <c r="G75" s="26">
        <v>3009482</v>
      </c>
      <c r="H75" s="26">
        <v>1919449</v>
      </c>
      <c r="I75" s="14" t="s">
        <v>123</v>
      </c>
    </row>
    <row r="76" spans="4:9" ht="15.75">
      <c r="D76" s="12" t="s">
        <v>124</v>
      </c>
      <c r="E76" s="26">
        <v>1548898</v>
      </c>
      <c r="F76" s="26">
        <v>1386596</v>
      </c>
      <c r="G76" s="26">
        <v>1259570</v>
      </c>
      <c r="H76" s="26">
        <v>1151231</v>
      </c>
      <c r="I76" s="14" t="s">
        <v>125</v>
      </c>
    </row>
    <row r="77" spans="4:9" ht="15.75">
      <c r="D77" s="12" t="s">
        <v>126</v>
      </c>
      <c r="E77" s="26">
        <v>2395163</v>
      </c>
      <c r="F77" s="26">
        <v>2494652</v>
      </c>
      <c r="G77" s="26">
        <v>1749912</v>
      </c>
      <c r="H77" s="26">
        <v>768218</v>
      </c>
      <c r="I77" s="43" t="s">
        <v>127</v>
      </c>
    </row>
    <row r="78" spans="4:9" ht="15.75">
      <c r="D78" s="12" t="s">
        <v>128</v>
      </c>
      <c r="E78" s="26">
        <v>710899</v>
      </c>
      <c r="F78" s="26">
        <v>606436</v>
      </c>
      <c r="G78" s="26">
        <v>885746</v>
      </c>
      <c r="H78" s="26">
        <v>398941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35000</v>
      </c>
      <c r="H81" s="26">
        <v>22750</v>
      </c>
      <c r="I81" s="43" t="s">
        <v>135</v>
      </c>
    </row>
    <row r="82" spans="4:9" ht="15.75">
      <c r="D82" s="12" t="s">
        <v>136</v>
      </c>
      <c r="E82" s="26">
        <v>1684264</v>
      </c>
      <c r="F82" s="26">
        <v>1888216</v>
      </c>
      <c r="G82" s="26">
        <v>829166</v>
      </c>
      <c r="H82" s="26">
        <v>346527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1684264</v>
      </c>
      <c r="F84" s="29">
        <v>1888216</v>
      </c>
      <c r="G84" s="29">
        <v>829166</v>
      </c>
      <c r="H84" s="29">
        <v>346527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1444675</v>
      </c>
      <c r="F88" s="25">
        <v>3087776</v>
      </c>
      <c r="G88" s="25">
        <v>554175</v>
      </c>
      <c r="H88" s="25">
        <v>47656</v>
      </c>
      <c r="I88" s="11" t="s">
        <v>143</v>
      </c>
    </row>
    <row r="89" spans="4:9" ht="15.75">
      <c r="D89" s="12" t="s">
        <v>144</v>
      </c>
      <c r="E89" s="26">
        <v>2857845</v>
      </c>
      <c r="F89" s="26">
        <v>-127755</v>
      </c>
      <c r="G89" s="26">
        <v>-1489527</v>
      </c>
      <c r="H89" s="26">
        <v>3922513</v>
      </c>
      <c r="I89" s="14" t="s">
        <v>145</v>
      </c>
    </row>
    <row r="90" spans="4:9" ht="15.75">
      <c r="D90" s="12" t="s">
        <v>146</v>
      </c>
      <c r="E90" s="26">
        <v>-31266</v>
      </c>
      <c r="F90" s="26">
        <v>-55237</v>
      </c>
      <c r="G90" s="26">
        <v>-103496</v>
      </c>
      <c r="H90" s="26">
        <v>-55960</v>
      </c>
      <c r="I90" s="14" t="s">
        <v>147</v>
      </c>
    </row>
    <row r="91" spans="4:9" ht="15.75">
      <c r="D91" s="12" t="s">
        <v>148</v>
      </c>
      <c r="E91" s="26">
        <v>-2078227</v>
      </c>
      <c r="F91" s="26">
        <v>-1460109</v>
      </c>
      <c r="G91" s="26">
        <v>4126624</v>
      </c>
      <c r="H91" s="26">
        <v>-3360034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2193027</v>
      </c>
      <c r="F93" s="29">
        <v>1444675</v>
      </c>
      <c r="G93" s="29">
        <v>3087776</v>
      </c>
      <c r="H93" s="29">
        <v>554175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110.088475</v>
      </c>
      <c r="F97" s="10">
        <f>+F8*100/F10</f>
        <v>1.552095</v>
      </c>
      <c r="G97" s="10">
        <f>+G8*100/G10</f>
        <v>3.71441</v>
      </c>
      <c r="H97" s="10">
        <f>+H8*100/H10</f>
        <v>3.217015</v>
      </c>
      <c r="I97" s="11" t="s">
        <v>155</v>
      </c>
    </row>
    <row r="98" spans="1:15" ht="15.75">
      <c r="D98" s="12" t="s">
        <v>156</v>
      </c>
      <c r="E98" s="13">
        <f>+E84/E10</f>
        <v>8.4213200000000002E-2</v>
      </c>
      <c r="F98" s="13">
        <f>+F84/F10</f>
        <v>9.4410800000000003E-2</v>
      </c>
      <c r="G98" s="13">
        <f>+G84/G10</f>
        <v>4.1458299999999997E-2</v>
      </c>
      <c r="H98" s="13">
        <f>+H84/H10</f>
        <v>1.7326350000000001E-2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0.08</v>
      </c>
      <c r="G99" s="13">
        <f>+G55/G10</f>
        <v>0.04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1.2059061499999999</v>
      </c>
      <c r="F100" s="13">
        <f>+F59/F10</f>
        <v>1.20169295</v>
      </c>
      <c r="G100" s="13">
        <f>+G59/G10</f>
        <v>1.1472821499999999</v>
      </c>
      <c r="H100" s="13">
        <f>+H59/H10</f>
        <v>1.1058238499999999</v>
      </c>
      <c r="I100" s="14" t="s">
        <v>161</v>
      </c>
    </row>
    <row r="101" spans="1:15" ht="15.75">
      <c r="D101" s="12" t="s">
        <v>162</v>
      </c>
      <c r="E101" s="13">
        <f>+E11/E84</f>
        <v>9.4996983845762895</v>
      </c>
      <c r="F101" s="13">
        <f>+F11/F84</f>
        <v>7.4144059789769816</v>
      </c>
      <c r="G101" s="13">
        <f>+G11/G84</f>
        <v>16.884435685978442</v>
      </c>
      <c r="H101" s="13">
        <f>+H11/H84</f>
        <v>40.400892282563838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11.428571428571429</v>
      </c>
      <c r="G102" s="13">
        <f>+G55*100/G11</f>
        <v>5.7142857142857144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84.736068331165498</v>
      </c>
      <c r="G103" s="13">
        <f>+G55*100/G84</f>
        <v>96.482489634162519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0.66340154248321892</v>
      </c>
      <c r="F104" s="46">
        <f>+F11/F59</f>
        <v>0.58251153091977448</v>
      </c>
      <c r="G104" s="46">
        <f>+G11/G59</f>
        <v>0.61013761959078683</v>
      </c>
      <c r="H104" s="46">
        <f>+H11/H59</f>
        <v>0.63301221076033043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100</v>
      </c>
      <c r="F106" s="51">
        <f>+F67*100/F65</f>
        <v>100</v>
      </c>
      <c r="G106" s="51">
        <f>+G67*100/G65</f>
        <v>100</v>
      </c>
      <c r="H106" s="51">
        <f>+H67*100/H65</f>
        <v>100</v>
      </c>
      <c r="I106" s="11" t="s">
        <v>171</v>
      </c>
    </row>
    <row r="107" spans="1:15" ht="15.75">
      <c r="D107" s="12" t="s">
        <v>172</v>
      </c>
      <c r="E107" s="52">
        <f>+E75*100/E65</f>
        <v>69.312906025173689</v>
      </c>
      <c r="F107" s="52">
        <f>+F75*100/F65</f>
        <v>68.993292026513345</v>
      </c>
      <c r="G107" s="52">
        <f>+G75*100/G65</f>
        <v>56.391672158462015</v>
      </c>
      <c r="H107" s="52">
        <f>+H75*100/H65</f>
        <v>36.53104745736583</v>
      </c>
      <c r="I107" s="14" t="s">
        <v>173</v>
      </c>
    </row>
    <row r="108" spans="1:15" ht="15.75">
      <c r="D108" s="12" t="s">
        <v>174</v>
      </c>
      <c r="E108" s="52">
        <f>+E82*100/E65</f>
        <v>29.599246145935151</v>
      </c>
      <c r="F108" s="52">
        <f>+F82*100/F65</f>
        <v>33.565038332292843</v>
      </c>
      <c r="G108" s="52">
        <f>+G82*100/G65</f>
        <v>15.536912078870488</v>
      </c>
      <c r="H108" s="52">
        <f>+H82*100/H65</f>
        <v>6.5951188503881113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4.0299591504196517</v>
      </c>
      <c r="F109" s="52">
        <f t="shared" ref="F109:H109" si="0">F82*100/F30</f>
        <v>4.6507961951774988</v>
      </c>
      <c r="G109" s="52">
        <f t="shared" si="0"/>
        <v>2.0726174757613545</v>
      </c>
      <c r="H109" s="52">
        <f t="shared" si="0"/>
        <v>0.93654110831612081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6.9833958471809767</v>
      </c>
      <c r="F110" s="53">
        <f t="shared" ref="F110:H110" si="1">+F84*100/F59</f>
        <v>7.8564828061943777</v>
      </c>
      <c r="G110" s="53">
        <f t="shared" si="1"/>
        <v>3.6136097820401023</v>
      </c>
      <c r="H110" s="53">
        <f t="shared" si="1"/>
        <v>1.5668273025581787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42.292271000985203</v>
      </c>
      <c r="F112" s="10">
        <f>+F43*100/F30</f>
        <v>40.803075499501922</v>
      </c>
      <c r="G112" s="10">
        <f>+G43*100/G30</f>
        <v>42.644125935721924</v>
      </c>
      <c r="H112" s="10">
        <f>+H43*100/H30</f>
        <v>40.226909067322332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57.707728999014797</v>
      </c>
      <c r="F113" s="13">
        <f>+F59*100/F30</f>
        <v>59.196924500498078</v>
      </c>
      <c r="G113" s="13">
        <f>+G59*100/G30</f>
        <v>57.355874064278076</v>
      </c>
      <c r="H113" s="13">
        <f>+H59*100/H30</f>
        <v>59.773090932677668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2.5463658678621832</v>
      </c>
      <c r="F114" s="46">
        <f>+F75/F76</f>
        <v>2.7991195705165746</v>
      </c>
      <c r="G114" s="46">
        <f>+G75/G76</f>
        <v>2.3892931714791557</v>
      </c>
      <c r="H114" s="46">
        <f>+H75/H76</f>
        <v>1.6673013495988207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0.13615073608802311</v>
      </c>
      <c r="F116" s="10">
        <f>+F65/F30</f>
        <v>0.13856072944516731</v>
      </c>
      <c r="G116" s="10">
        <f>+G65/G30</f>
        <v>0.13339957549093828</v>
      </c>
      <c r="H116" s="10">
        <f>+H65/H30</f>
        <v>0.142005190438836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10.271870633725779</v>
      </c>
      <c r="F117" s="13">
        <f>+F65/F28</f>
        <v>17.855808845467759</v>
      </c>
      <c r="G117" s="13">
        <f>+G65/G28</f>
        <v>16.442115608574827</v>
      </c>
      <c r="H117" s="13">
        <f>+H65/H28</f>
        <v>17.675041712640276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0.21137853375395371</v>
      </c>
      <c r="F118" s="46">
        <f>+F65/F121</f>
        <v>0.1958778745562707</v>
      </c>
      <c r="G118" s="46">
        <f>+G65/G121</f>
        <v>0.19313270737346744</v>
      </c>
      <c r="H118" s="46">
        <f>+H65/H121</f>
        <v>-0.49164144190507381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3.4590801460963672</v>
      </c>
      <c r="F120" s="58">
        <f>+F23/F39</f>
        <v>4.4697523192472</v>
      </c>
      <c r="G120" s="58">
        <f>+G23/G39</f>
        <v>4.1444685729514843</v>
      </c>
      <c r="H120" s="58">
        <f>+H23/H39</f>
        <v>8.4971511660710888E-2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26919602</v>
      </c>
      <c r="F121" s="29">
        <f>+F23-F39</f>
        <v>28719650</v>
      </c>
      <c r="G121" s="29">
        <f>+G23-G39</f>
        <v>27632549</v>
      </c>
      <c r="H121" s="29">
        <f>+H23-H39</f>
        <v>-10687250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2018-08-30T08:34:00Z</dcterms:modified>
</cp:coreProperties>
</file>